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StevenCruz\Desktop\Fondo BCA\Salvaguardas\SGAS\Versión Final\Anexos\POSTULACIÓN\"/>
    </mc:Choice>
  </mc:AlternateContent>
  <xr:revisionPtr revIDLastSave="0" documentId="13_ncr:1_{7F83C28E-5B42-4120-B46C-E87FA6C0D2D4}" xr6:coauthVersionLast="47" xr6:coauthVersionMax="47" xr10:uidLastSave="{00000000-0000-0000-0000-000000000000}"/>
  <workbookProtection workbookAlgorithmName="SHA-512" workbookHashValue="KiTSkpkOVYVEiPmR7gss5RpaNMk6YjfCEo0soLT8DhLoM3Z5Sgy2egFg5ahn34loYWnzS971kmjCjDyuBMrUsA==" workbookSaltValue="JumZQNKs9/6D/uYw+qjFmQ==" workbookSpinCount="100000" lockStructure="1"/>
  <bookViews>
    <workbookView xWindow="-28920" yWindow="750" windowWidth="29040" windowHeight="15720" activeTab="1" xr2:uid="{00000000-000D-0000-FFFF-FFFF00000000}"/>
  </bookViews>
  <sheets>
    <sheet name="Identificacion" sheetId="13" r:id="rId1"/>
    <sheet name="Herramienta 1 Lista exclusion" sheetId="11" r:id="rId2"/>
    <sheet name="Data " sheetId="12" state="hidden" r:id="rId3"/>
    <sheet name="Referencias" sheetId="14" state="hidden" r:id="rId4"/>
    <sheet name="Data Sheet" sheetId="3" state="hidden" r:id="rId5"/>
  </sheets>
  <definedNames>
    <definedName name="_xlnm._FilterDatabase" localSheetId="1" hidden="1">'Herramienta 1 Lista exclusion'!#REF!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1" l="1"/>
  <c r="B5" i="11"/>
  <c r="B4" i="11"/>
  <c r="B3" i="11"/>
</calcChain>
</file>

<file path=xl/sharedStrings.xml><?xml version="1.0" encoding="utf-8"?>
<sst xmlns="http://schemas.openxmlformats.org/spreadsheetml/2006/main" count="147" uniqueCount="131">
  <si>
    <t>#</t>
  </si>
  <si>
    <t>Progress to date</t>
  </si>
  <si>
    <t>Prioritisation</t>
  </si>
  <si>
    <t>Involvement as per UNGP</t>
  </si>
  <si>
    <t>ESAP Items</t>
  </si>
  <si>
    <t>Low</t>
  </si>
  <si>
    <t>no HR risks</t>
  </si>
  <si>
    <t>ESMS and/or ESMF</t>
  </si>
  <si>
    <t>not started</t>
  </si>
  <si>
    <t>Medium</t>
  </si>
  <si>
    <t>cause</t>
  </si>
  <si>
    <t>Socioeconomic studies</t>
  </si>
  <si>
    <t>delayed</t>
  </si>
  <si>
    <t>High</t>
  </si>
  <si>
    <t>contribute</t>
  </si>
  <si>
    <t>EPRP</t>
  </si>
  <si>
    <t>initiated</t>
  </si>
  <si>
    <t>linkage</t>
  </si>
  <si>
    <t>Human Resource Assessment</t>
  </si>
  <si>
    <t>well in progress</t>
  </si>
  <si>
    <t>no linkage</t>
  </si>
  <si>
    <t>OHS management</t>
  </si>
  <si>
    <t>implemented</t>
  </si>
  <si>
    <t xml:space="preserve">Pest mng plan </t>
  </si>
  <si>
    <t xml:space="preserve">Waste mng plan </t>
  </si>
  <si>
    <t>Security Mng Plan/Risk Ass./LE SOPs respecting HR &amp; Community engagement</t>
  </si>
  <si>
    <t>MOU government/security forces</t>
  </si>
  <si>
    <t>HWC mng</t>
  </si>
  <si>
    <t>Process Framework</t>
  </si>
  <si>
    <t>Other Community related issues</t>
  </si>
  <si>
    <t>Biodiv. Cons. &amp; Sust. Resource Mng</t>
  </si>
  <si>
    <t>IP plan</t>
  </si>
  <si>
    <t>FPIC protocol</t>
  </si>
  <si>
    <t>Cultural heritage procedures</t>
  </si>
  <si>
    <t>SEP/SEF</t>
  </si>
  <si>
    <t>Serious Incident reporting</t>
  </si>
  <si>
    <t xml:space="preserve">Mng Plan </t>
  </si>
  <si>
    <t>Gender Action Plan</t>
  </si>
  <si>
    <t>Grantee training</t>
  </si>
  <si>
    <t>Community training</t>
  </si>
  <si>
    <t>Grievance mechanism</t>
  </si>
  <si>
    <t>No</t>
  </si>
  <si>
    <t>Herramienta 1 SGAS Fondo BCA</t>
  </si>
  <si>
    <t>SI/NO</t>
  </si>
  <si>
    <t>Lista de verificación de las actividades excluidas del Fondo BCA</t>
  </si>
  <si>
    <t>Si</t>
  </si>
  <si>
    <t>1 (Insignificante)</t>
  </si>
  <si>
    <t>3 (Moderado)</t>
  </si>
  <si>
    <t>Impacto</t>
  </si>
  <si>
    <t xml:space="preserve">Categoria </t>
  </si>
  <si>
    <t>3 (Probable)</t>
  </si>
  <si>
    <t>1 (Improbable)</t>
  </si>
  <si>
    <t>Actividades prohibidas o consideradas ilegales en virtud de los convenios internacionales firmados por Ecuador</t>
  </si>
  <si>
    <t>Actividades que empleen trabajo forzoso, trabajo infantil o prácticas laborales explotadoras, incluida cualquier forma de trabajo involuntario u obligatorio (por ejemplo, trabajo en régimen de servidumbre, trabajo en condiciones de servidumbre, trabajo forzado).</t>
  </si>
  <si>
    <t>Actividades que promuevan o exacerben la violencia, la discriminación o las represalias; que desalienten la representación de los trabajadores o la negociación colectiva; o que creen condiciones de explotación.</t>
  </si>
  <si>
    <t xml:space="preserve">Actividades que impliquen el desalojo forzoso o el reasentamiento involuntario de comunidades. </t>
  </si>
  <si>
    <t>Actividades que conduzcan a la explotación a gran escala o insostenible de los recursos naturales, incluidos la fauna y la flora silvestres, la madera y los productos forestales no madereros (PFNM), o que impliquen el uso y/o la adquisición de fauna y flora silvestres o productos regulados por la Convención sobre el Comercio Internacional de Especies Amenazadas de Fauna y Flora Silvestres (CITES).</t>
  </si>
  <si>
    <t>Actividades que den lugar a la eliminación, alteración o perturbación de cualquier patrimonio cultural (material o inmaterial) sin medidas de mitigación y, cuando proceda, sin el consentimiento libre, previo e informado (CLPI) de las comunidades afectadas, en particular los pueblos indígenas.</t>
  </si>
  <si>
    <t xml:space="preserve">Propuesta: </t>
  </si>
  <si>
    <t xml:space="preserve">Fecha: </t>
  </si>
  <si>
    <t>Actividades que implican el armamento de guardaparques y personal de seguridad, así como actividades que implican el empleo directo de personal de seguridad armado.</t>
  </si>
  <si>
    <t>Actividades que resulten en la conversión o degradación de Áreas de Alto Valor de Conservación, ecosistemas críticos, o que alteren de manera significativa una biodiversidad potencialmente importante. En particular, actividades que impliquen un riesgo evidente de cambios significativos en el uso del suelo o la pérdida de áreas naturales como humedales y bosques de tierras altas, que mitigan los efectos de peligros naturales como inundaciones y deslizamientos de tierra, o acciones que incrementen la vulnerabilidad frente a riesgos naturales y la seguridad de las comunidades.</t>
  </si>
  <si>
    <t>Actividades que introduzcan deliberadamente especies exóticas invasoras en la zona del proyecto o en la región circundante, promuevan su propagación o aumenten su competitividad en relación con la flora y la fauna autóctonas</t>
  </si>
  <si>
    <t>Actividades que impliquen el uso, la producción, el comercio o la adquisición de:
(a) Sustancias químicas o plaguicidas altamente peligrosos, incluidos aquellos especificados como contaminantes orgánicos persistentes (COP) en virtud del Convenio de Estocolmo, los productos clasificados por la OMS en las clases IA e IB, o los productos de la Clase II, salvo que sean utilizados únicamente por personal especialmente capacitado y con el equipo de protección adecuado;
(b) Materiales considerados ilegales conforme a la legislación o normativa del país anfitrión o a convenios y acuerdos internacionales, incluidos (entre otros) la fabricación, el comercio o el uso de sustancias químicas y materiales peligrosos sujetos a prohibiciones o eliminaciones progresivas a nivel internacional, o aquellos con características de persistencia ambiental, potencial de bioacumulación o potencial de agotamiento de la capa de ozono; y
(c) Cualquier actividad que genere contaminantes transportados por el aire, el agua o el suelo que representen riesgos ambientales o para la salud humana inaceptables.</t>
  </si>
  <si>
    <t>Notas/comentarios del revisor del Fondo BCA</t>
  </si>
  <si>
    <t>Proponente:</t>
  </si>
  <si>
    <t xml:space="preserve">Version: </t>
  </si>
  <si>
    <t>Explicación (para respuestas SI)</t>
  </si>
  <si>
    <t>Declaro que revisé todas las actividades y ninguna corresponde a la lista de exclusión</t>
  </si>
  <si>
    <t xml:space="preserve">Probabilidad </t>
  </si>
  <si>
    <t>Bajo (C )</t>
  </si>
  <si>
    <t>Substancial (B+)</t>
  </si>
  <si>
    <t>Moderado (B)</t>
  </si>
  <si>
    <t>Alto (A)</t>
  </si>
  <si>
    <t>2 (Posible)</t>
  </si>
  <si>
    <t>4 (Esperado)</t>
  </si>
  <si>
    <t>2 (Menor)</t>
  </si>
  <si>
    <t>4 (Extenso)</t>
  </si>
  <si>
    <t>Correo electrónico</t>
  </si>
  <si>
    <t>Organización proponente</t>
  </si>
  <si>
    <t>Código de identificación de la propuesta</t>
  </si>
  <si>
    <t>Título de la propuesta</t>
  </si>
  <si>
    <t>Fecha(DD/MM/AAAA)</t>
  </si>
  <si>
    <t>Versión</t>
  </si>
  <si>
    <t>Categoría (ES)</t>
  </si>
  <si>
    <t>Organizaciones basadas en la fe</t>
  </si>
  <si>
    <t>Organización internacional no gubernamental (INGO)</t>
  </si>
  <si>
    <t>Organización no gubernamental (NGO)</t>
  </si>
  <si>
    <t>Sistema de Naciones Unidas</t>
  </si>
  <si>
    <t>Cruz Roja</t>
  </si>
  <si>
    <r>
      <rPr>
        <b/>
        <sz val="12"/>
        <color theme="0"/>
        <rFont val="Calibri"/>
        <family val="2"/>
        <scheme val="minor"/>
      </rPr>
      <t>Actividades excluidas</t>
    </r>
    <r>
      <rPr>
        <b/>
        <sz val="12"/>
        <color rgb="FF000000"/>
        <rFont val="Calibri"/>
        <family val="2"/>
        <scheme val="minor"/>
      </rPr>
      <t xml:space="preserve">
</t>
    </r>
    <r>
      <rPr>
        <b/>
        <sz val="12"/>
        <color rgb="FF1C1C3B"/>
        <rFont val="Calibri"/>
        <family val="2"/>
        <scheme val="minor"/>
      </rPr>
      <t>Actividad: Conjunto de acciones, intervenciones o tareas específicas financiadas total o parcialmente por el Fondo BCA, ejecutadas en el marco de un proyecto o subvención.</t>
    </r>
  </si>
  <si>
    <t>Declaración de reemplazo de firma
Al escribir su nombre completo en la casilla a continuación, usted reconoce que esta acción tiene la misma validez que una firma manuscrita tradicional y que este documento se considera oficial y vinculante.</t>
  </si>
  <si>
    <t>Nombre:</t>
  </si>
  <si>
    <t>Institucion académica / Centro de investigación</t>
  </si>
  <si>
    <t>Sociedad civil-Federaciones/organizaciones indígenas</t>
  </si>
  <si>
    <t>Sociedad civil-Persona jurídica con fines de lucro</t>
  </si>
  <si>
    <t>Sector Público-Organismos de la función ejecutiva</t>
  </si>
  <si>
    <t>Sector Público-Empresas públicas estatales</t>
  </si>
  <si>
    <t>Sector Público-Empresas públicas gobiernos autónomos descentralizados</t>
  </si>
  <si>
    <t>Sociedad civil-Otro</t>
  </si>
  <si>
    <t>Sector Público-Otro</t>
  </si>
  <si>
    <t>Sector Público-Gobiernos autónomos descentralizados</t>
  </si>
  <si>
    <t>Insignificante (1)</t>
  </si>
  <si>
    <t>Menor (2)</t>
  </si>
  <si>
    <t>Moderado (3)</t>
  </si>
  <si>
    <t>Extensivo (4)</t>
  </si>
  <si>
    <t>Esperado (4)</t>
  </si>
  <si>
    <t>Moderado</t>
  </si>
  <si>
    <t>Sustancial</t>
  </si>
  <si>
    <t>Alto</t>
  </si>
  <si>
    <t>Probable (3)</t>
  </si>
  <si>
    <t>Posible (2)</t>
  </si>
  <si>
    <t>Bajo</t>
  </si>
  <si>
    <t>Improbable (1)</t>
  </si>
  <si>
    <t>Significancia</t>
  </si>
  <si>
    <t>Definición</t>
  </si>
  <si>
    <t>Descripción</t>
  </si>
  <si>
    <t>Bajo (C)</t>
  </si>
  <si>
    <t>El impacto tiene un riesgo poco significativo para las personas y el medio ambiente, ya sea a corto o largo plazo.</t>
  </si>
  <si>
    <t>Impactos adversos insignificantes o muy leves sobre comunidades, individuos y/o el medio ambiente.</t>
  </si>
  <si>
    <t>El impacto es de corto plazo y causa un riesgo limitado para las personas y el medio ambiente.</t>
  </si>
  <si>
    <t>Impacto limitado en términos de magnitud (por ejemplo, pequeña área afectada, bajo número de personas afectadas) y duración (corta); puede evitarse, gestionarse y/o mitigarse fácilmente con técnicas de buenas prácticas.</t>
  </si>
  <si>
    <t>Sustancial (B+)</t>
  </si>
  <si>
    <t>Los impactos generan una preocupación sustancial y pueden causar problemas sociales y ambientales a largo plazo.</t>
  </si>
  <si>
    <t>Impactos adversos sobre las personas y/o el medio ambiente de magnitud, extensión espacial y duración significativas (pero aun mayormente temporales y reversibles).</t>
  </si>
  <si>
    <t>El impacto es a largo plazo, de gran escala, irreversible, diverso y sin precedentes.</t>
  </si>
  <si>
    <t>Impactos adversos altamente significativos en las poblaciones humanas y/o el medio ambiente. Elevados en magnitud y/o extensión espacial; impactos acumulativos; de larga duración, permanentes y/o irreversibles; incluyen áreas de alto valor y sensibilidad; afectan derechos, territorios y recursos de pueblos indígenas; con desplazamientos significativos (económicos y/o físicos).</t>
  </si>
  <si>
    <t>Probabilidad</t>
  </si>
  <si>
    <t>Sistema de gestion ambiental y social herramienta 1</t>
  </si>
  <si>
    <t>Delegado</t>
  </si>
  <si>
    <t>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</si>
</sst>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color rgb="FF001D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</font>
    <font>
      <b/>
      <sz val="12"/>
      <color rgb="FF1C1C3B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C1C3B"/>
        <bgColor indexed="64"/>
      </patternFill>
    </fill>
    <fill>
      <patternFill patternType="solid">
        <fgColor rgb="FFB2C808"/>
        <bgColor indexed="64"/>
      </patternFill>
    </fill>
    <fill>
      <patternFill patternType="solid">
        <fgColor rgb="FF00A097"/>
        <bgColor rgb="FF000000"/>
      </patternFill>
    </fill>
    <fill>
      <patternFill patternType="solid">
        <fgColor rgb="FF00A097"/>
        <bgColor indexed="64"/>
      </patternFill>
    </fill>
    <fill>
      <patternFill patternType="solid">
        <fgColor rgb="FFC8EFE8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/>
      <right/>
      <top/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/>
      <right style="thin">
        <color theme="2"/>
      </right>
      <top/>
      <bottom style="thin">
        <color theme="2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0" fillId="2" borderId="0" xfId="0" applyFill="1"/>
    <xf numFmtId="0" fontId="2" fillId="2" borderId="0" xfId="0" applyFont="1" applyFill="1"/>
    <xf numFmtId="0" fontId="0" fillId="0" borderId="1" xfId="0" applyBorder="1"/>
    <xf numFmtId="0" fontId="0" fillId="0" borderId="0" xfId="0" applyAlignment="1">
      <alignment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left"/>
    </xf>
    <xf numFmtId="0" fontId="4" fillId="7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1" fillId="10" borderId="1" xfId="0" applyFont="1" applyFill="1" applyBorder="1" applyAlignment="1" applyProtection="1">
      <alignment wrapText="1"/>
      <protection locked="0"/>
    </xf>
    <xf numFmtId="0" fontId="0" fillId="4" borderId="0" xfId="0" applyFill="1"/>
    <xf numFmtId="0" fontId="12" fillId="4" borderId="0" xfId="0" applyFont="1" applyFill="1" applyAlignment="1">
      <alignment horizontal="right"/>
    </xf>
    <xf numFmtId="0" fontId="11" fillId="4" borderId="0" xfId="0" applyFont="1" applyFill="1" applyAlignment="1">
      <alignment horizontal="right"/>
    </xf>
    <xf numFmtId="0" fontId="1" fillId="0" borderId="0" xfId="0" applyFont="1"/>
    <xf numFmtId="0" fontId="16" fillId="11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7" fillId="11" borderId="5" xfId="0" applyFont="1" applyFill="1" applyBorder="1" applyAlignment="1">
      <alignment horizontal="center" vertical="top" wrapText="1"/>
    </xf>
    <xf numFmtId="0" fontId="2" fillId="15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wrapText="1"/>
    </xf>
    <xf numFmtId="0" fontId="2" fillId="12" borderId="4" xfId="0" applyFont="1" applyFill="1" applyBorder="1"/>
    <xf numFmtId="0" fontId="2" fillId="12" borderId="4" xfId="0" applyFont="1" applyFill="1" applyBorder="1" applyAlignment="1">
      <alignment horizontal="center" vertical="center"/>
    </xf>
    <xf numFmtId="0" fontId="0" fillId="9" borderId="4" xfId="0" applyFill="1" applyBorder="1"/>
    <xf numFmtId="0" fontId="0" fillId="8" borderId="4" xfId="0" applyFill="1" applyBorder="1"/>
    <xf numFmtId="0" fontId="0" fillId="7" borderId="4" xfId="0" applyFill="1" applyBorder="1"/>
    <xf numFmtId="0" fontId="0" fillId="6" borderId="4" xfId="0" applyFill="1" applyBorder="1"/>
    <xf numFmtId="0" fontId="1" fillId="11" borderId="0" xfId="0" applyFont="1" applyFill="1"/>
    <xf numFmtId="0" fontId="16" fillId="13" borderId="2" xfId="0" applyFont="1" applyFill="1" applyBorder="1" applyAlignment="1">
      <alignment horizontal="center" vertical="center"/>
    </xf>
    <xf numFmtId="0" fontId="7" fillId="13" borderId="2" xfId="0" applyFont="1" applyFill="1" applyBorder="1" applyAlignment="1">
      <alignment horizontal="center" vertical="center" wrapText="1"/>
    </xf>
    <xf numFmtId="0" fontId="16" fillId="1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 wrapText="1"/>
    </xf>
    <xf numFmtId="0" fontId="13" fillId="3" borderId="2" xfId="0" applyFont="1" applyFill="1" applyBorder="1"/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3" fillId="0" borderId="0" xfId="0" applyFont="1"/>
    <xf numFmtId="0" fontId="16" fillId="11" borderId="0" xfId="0" applyFont="1" applyFill="1" applyAlignment="1">
      <alignment wrapText="1"/>
    </xf>
    <xf numFmtId="0" fontId="16" fillId="11" borderId="0" xfId="0" applyFont="1" applyFill="1" applyAlignment="1">
      <alignment horizontal="left" vertical="center"/>
    </xf>
    <xf numFmtId="0" fontId="16" fillId="11" borderId="0" xfId="0" applyFont="1" applyFill="1" applyAlignment="1">
      <alignment horizontal="center" vertical="center"/>
    </xf>
    <xf numFmtId="0" fontId="5" fillId="11" borderId="0" xfId="0" applyFont="1" applyFill="1" applyAlignment="1">
      <alignment horizontal="center" vertical="center" wrapText="1"/>
    </xf>
    <xf numFmtId="0" fontId="5" fillId="11" borderId="0" xfId="0" applyFont="1" applyFill="1" applyAlignment="1">
      <alignment horizontal="center" vertical="center"/>
    </xf>
    <xf numFmtId="0" fontId="5" fillId="14" borderId="6" xfId="0" applyFont="1" applyFill="1" applyBorder="1" applyAlignment="1">
      <alignment horizontal="center"/>
    </xf>
    <xf numFmtId="0" fontId="5" fillId="14" borderId="7" xfId="0" applyFont="1" applyFill="1" applyBorder="1" applyAlignment="1">
      <alignment horizontal="center" vertical="center" textRotation="90"/>
    </xf>
    <xf numFmtId="0" fontId="5" fillId="14" borderId="8" xfId="0" applyFont="1" applyFill="1" applyBorder="1" applyAlignment="1">
      <alignment horizontal="center" vertical="center" textRotation="90"/>
    </xf>
    <xf numFmtId="0" fontId="11" fillId="10" borderId="1" xfId="0" applyFont="1" applyFill="1" applyBorder="1" applyAlignment="1" applyProtection="1">
      <alignment wrapText="1"/>
    </xf>
  </cellXfs>
  <cellStyles count="1">
    <cellStyle name="Normal" xfId="0" builtinId="0"/>
  </cellStyles>
  <dxfs count="17"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FF0000"/>
      </font>
      <fill>
        <patternFill>
          <bgColor theme="2" tint="-0.24994659260841701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F7C80"/>
      <color rgb="FFFFCC66"/>
      <color rgb="FFFFFF99"/>
      <color rgb="FFB2C808"/>
      <color rgb="FF1C1C3B"/>
      <color rgb="FF00A097"/>
      <color rgb="FFC8EFE8"/>
      <color rgb="FFFF6F61"/>
      <color rgb="FFFFB3B3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482600</xdr:colOff>
      <xdr:row>1</xdr:row>
      <xdr:rowOff>1</xdr:rowOff>
    </xdr:from>
    <xdr:to>
      <xdr:col>3</xdr:col>
      <xdr:colOff>1590675</xdr:colOff>
      <xdr:row>9</xdr:row>
      <xdr:rowOff>30211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57B17FE1-BD58-297D-7F3E-CAC288807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701800" y="2171701"/>
          <a:ext cx="1714500" cy="147483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</xdr:row>
      <xdr:rowOff>152400</xdr:rowOff>
    </xdr:from>
    <xdr:to>
      <xdr:col>4</xdr:col>
      <xdr:colOff>2235200</xdr:colOff>
      <xdr:row>9</xdr:row>
      <xdr:rowOff>15875</xdr:rowOff>
    </xdr:to>
    <xdr:pic>
      <xdr:nvPicPr>
        <xdr:cNvPr id="4" name="Graphic 3">
          <a:extLst>
            <a:ext uri="{FF2B5EF4-FFF2-40B4-BE49-F238E27FC236}">
              <a16:creationId xmlns:a16="http://schemas.microsoft.com/office/drawing/2014/main" id="{1ED377CD-B813-955A-95FD-C1B09A0DC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486150" y="3590925"/>
          <a:ext cx="2235200" cy="44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EAB25-ECCD-4676-827B-3DF0AA7FFF1B}">
  <dimension ref="D2:H18"/>
  <sheetViews>
    <sheetView workbookViewId="0">
      <selection activeCell="E11" sqref="E11"/>
    </sheetView>
  </sheetViews>
  <sheetFormatPr baseColWidth="10" defaultColWidth="8.7265625" defaultRowHeight="14.5" x14ac:dyDescent="0.35"/>
  <cols>
    <col min="1" max="3" width="8.7265625" style="20"/>
    <col min="4" max="4" width="23.7265625" style="20" bestFit="1" customWidth="1"/>
    <col min="5" max="5" width="77.90625" style="20" customWidth="1"/>
    <col min="6" max="6" width="3.90625" style="20" customWidth="1"/>
    <col min="7" max="7" width="8.7265625" style="20"/>
    <col min="8" max="8" width="14.08984375" style="20" customWidth="1"/>
    <col min="9" max="16384" width="8.7265625" style="20"/>
  </cols>
  <sheetData>
    <row r="2" spans="4:8" x14ac:dyDescent="0.35">
      <c r="E2" s="48" t="s">
        <v>128</v>
      </c>
    </row>
    <row r="3" spans="4:8" x14ac:dyDescent="0.35">
      <c r="E3" s="49"/>
    </row>
    <row r="4" spans="4:8" x14ac:dyDescent="0.35">
      <c r="E4" s="49"/>
    </row>
    <row r="5" spans="4:8" x14ac:dyDescent="0.35">
      <c r="E5" s="49"/>
    </row>
    <row r="6" spans="4:8" x14ac:dyDescent="0.35">
      <c r="E6" s="49"/>
    </row>
    <row r="7" spans="4:8" x14ac:dyDescent="0.35">
      <c r="E7" s="49"/>
    </row>
    <row r="8" spans="4:8" x14ac:dyDescent="0.35">
      <c r="E8" s="49"/>
    </row>
    <row r="9" spans="4:8" x14ac:dyDescent="0.35">
      <c r="E9" s="49"/>
    </row>
    <row r="11" spans="4:8" x14ac:dyDescent="0.35">
      <c r="D11" s="21" t="s">
        <v>79</v>
      </c>
      <c r="E11" s="19"/>
      <c r="G11" s="21" t="s">
        <v>83</v>
      </c>
      <c r="H11" s="53" t="s">
        <v>130</v>
      </c>
    </row>
    <row r="12" spans="4:8" x14ac:dyDescent="0.35">
      <c r="D12" s="21" t="s">
        <v>81</v>
      </c>
      <c r="E12" s="19"/>
    </row>
    <row r="13" spans="4:8" x14ac:dyDescent="0.35">
      <c r="D13" s="21" t="s">
        <v>80</v>
      </c>
      <c r="E13" s="53"/>
    </row>
    <row r="14" spans="4:8" x14ac:dyDescent="0.35">
      <c r="D14" s="21" t="s">
        <v>82</v>
      </c>
      <c r="E14" s="19"/>
    </row>
    <row r="15" spans="4:8" x14ac:dyDescent="0.35">
      <c r="D15" s="22"/>
    </row>
    <row r="16" spans="4:8" x14ac:dyDescent="0.35">
      <c r="D16" s="22"/>
    </row>
    <row r="17" spans="4:5" x14ac:dyDescent="0.35">
      <c r="D17" s="21" t="s">
        <v>129</v>
      </c>
      <c r="E17" s="19"/>
    </row>
    <row r="18" spans="4:5" x14ac:dyDescent="0.35">
      <c r="D18" s="21" t="s">
        <v>78</v>
      </c>
      <c r="E18" s="19"/>
    </row>
  </sheetData>
  <sheetProtection algorithmName="SHA-512" hashValue="VGeW5Y1jdDUAgYVubQng1QMtmNAM4+iCczb3h6m0kLeWQSuWvru2KpvnflqyYGLglEcqSRhCbebMRxEZVXtO4Q==" saltValue="ZtvUMbttIUZgtu9xHbymTQ==" spinCount="100000" sheet="1" objects="1" scenarios="1"/>
  <mergeCells count="1">
    <mergeCell ref="E2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CE307-7880-764B-BE06-FC99950C5019}">
  <dimension ref="A1:E21"/>
  <sheetViews>
    <sheetView showGridLines="0" tabSelected="1" zoomScale="60" zoomScaleNormal="60" workbookViewId="0">
      <selection activeCell="C8" sqref="C8"/>
    </sheetView>
  </sheetViews>
  <sheetFormatPr baseColWidth="10" defaultColWidth="11.453125" defaultRowHeight="15.5" x14ac:dyDescent="0.35"/>
  <cols>
    <col min="1" max="1" width="12.81640625" style="11" bestFit="1" customWidth="1"/>
    <col min="2" max="2" width="86.453125" style="43" customWidth="1"/>
    <col min="3" max="3" width="11.1796875" style="23" customWidth="1"/>
    <col min="4" max="4" width="42.08984375" style="23" customWidth="1"/>
    <col min="5" max="5" width="51.81640625" style="23" bestFit="1" customWidth="1"/>
    <col min="6" max="16384" width="11.453125" style="23"/>
  </cols>
  <sheetData>
    <row r="1" spans="1:5" x14ac:dyDescent="0.35">
      <c r="A1" s="47" t="s">
        <v>42</v>
      </c>
      <c r="B1" s="47"/>
    </row>
    <row r="2" spans="1:5" x14ac:dyDescent="0.35">
      <c r="A2" s="24" t="s">
        <v>66</v>
      </c>
      <c r="B2" s="25" t="str">
        <f>IF(ISBLANK(Identificacion!H11),"",Identificacion!H11)</f>
        <v>1.1</v>
      </c>
    </row>
    <row r="3" spans="1:5" x14ac:dyDescent="0.35">
      <c r="A3" s="24" t="s">
        <v>65</v>
      </c>
      <c r="B3" s="25" t="str">
        <f>IF(ISBLANK(Identificacion!E11),"",Identificacion!E11)</f>
        <v/>
      </c>
    </row>
    <row r="4" spans="1:5" x14ac:dyDescent="0.35">
      <c r="A4" s="24" t="s">
        <v>58</v>
      </c>
      <c r="B4" s="25" t="str">
        <f>IF(ISBLANK(Identificacion!E12),"",Identificacion!E12)</f>
        <v/>
      </c>
    </row>
    <row r="5" spans="1:5" x14ac:dyDescent="0.35">
      <c r="A5" s="24" t="s">
        <v>59</v>
      </c>
      <c r="B5" s="25" t="str">
        <f>IF(ISBLANK(Identificacion!E14),"",Identificacion!E14)</f>
        <v/>
      </c>
    </row>
    <row r="6" spans="1:5" x14ac:dyDescent="0.35">
      <c r="A6" s="46" t="s">
        <v>44</v>
      </c>
      <c r="B6" s="46"/>
      <c r="C6" s="35"/>
      <c r="D6" s="35"/>
      <c r="E6" s="35"/>
    </row>
    <row r="7" spans="1:5" ht="50" customHeight="1" x14ac:dyDescent="0.35">
      <c r="A7" s="36" t="s">
        <v>0</v>
      </c>
      <c r="B7" s="37" t="s">
        <v>90</v>
      </c>
      <c r="C7" s="36" t="s">
        <v>43</v>
      </c>
      <c r="D7" s="38" t="s">
        <v>67</v>
      </c>
      <c r="E7" s="36" t="s">
        <v>64</v>
      </c>
    </row>
    <row r="8" spans="1:5" ht="120.5" customHeight="1" x14ac:dyDescent="0.35">
      <c r="A8" s="39">
        <v>1</v>
      </c>
      <c r="B8" s="40" t="s">
        <v>52</v>
      </c>
      <c r="C8" s="18"/>
      <c r="D8" s="18"/>
      <c r="E8" s="41"/>
    </row>
    <row r="9" spans="1:5" ht="120.5" customHeight="1" x14ac:dyDescent="0.35">
      <c r="A9" s="39">
        <v>2</v>
      </c>
      <c r="B9" s="40" t="s">
        <v>53</v>
      </c>
      <c r="C9" s="18"/>
      <c r="D9" s="18"/>
      <c r="E9" s="41"/>
    </row>
    <row r="10" spans="1:5" ht="120.5" customHeight="1" x14ac:dyDescent="0.35">
      <c r="A10" s="39">
        <v>3</v>
      </c>
      <c r="B10" s="40" t="s">
        <v>54</v>
      </c>
      <c r="C10" s="18"/>
      <c r="D10" s="18"/>
      <c r="E10" s="41"/>
    </row>
    <row r="11" spans="1:5" ht="120.5" customHeight="1" x14ac:dyDescent="0.35">
      <c r="A11" s="39">
        <v>4</v>
      </c>
      <c r="B11" s="40" t="s">
        <v>60</v>
      </c>
      <c r="C11" s="18"/>
      <c r="D11" s="18"/>
      <c r="E11" s="41"/>
    </row>
    <row r="12" spans="1:5" ht="120.5" customHeight="1" x14ac:dyDescent="0.35">
      <c r="A12" s="39">
        <v>5</v>
      </c>
      <c r="B12" s="40" t="s">
        <v>55</v>
      </c>
      <c r="C12" s="18"/>
      <c r="D12" s="18"/>
      <c r="E12" s="41"/>
    </row>
    <row r="13" spans="1:5" ht="120.5" customHeight="1" x14ac:dyDescent="0.35">
      <c r="A13" s="39">
        <v>6</v>
      </c>
      <c r="B13" s="40" t="s">
        <v>61</v>
      </c>
      <c r="C13" s="18"/>
      <c r="D13" s="18"/>
      <c r="E13" s="41"/>
    </row>
    <row r="14" spans="1:5" ht="120.5" customHeight="1" x14ac:dyDescent="0.35">
      <c r="A14" s="39">
        <v>7</v>
      </c>
      <c r="B14" s="40" t="s">
        <v>56</v>
      </c>
      <c r="C14" s="18"/>
      <c r="D14" s="18"/>
      <c r="E14" s="41"/>
    </row>
    <row r="15" spans="1:5" ht="217" customHeight="1" x14ac:dyDescent="0.35">
      <c r="A15" s="39">
        <v>8</v>
      </c>
      <c r="B15" s="40" t="s">
        <v>63</v>
      </c>
      <c r="C15" s="18"/>
      <c r="D15" s="18"/>
      <c r="E15" s="41"/>
    </row>
    <row r="16" spans="1:5" ht="120.5" customHeight="1" x14ac:dyDescent="0.35">
      <c r="A16" s="39">
        <v>9</v>
      </c>
      <c r="B16" s="40" t="s">
        <v>62</v>
      </c>
      <c r="C16" s="18"/>
      <c r="D16" s="18"/>
      <c r="E16" s="41"/>
    </row>
    <row r="17" spans="1:5" ht="120.5" customHeight="1" x14ac:dyDescent="0.35">
      <c r="A17" s="39">
        <v>10</v>
      </c>
      <c r="B17" s="40" t="s">
        <v>57</v>
      </c>
      <c r="C17" s="18"/>
      <c r="D17" s="18"/>
      <c r="E17" s="41"/>
    </row>
    <row r="18" spans="1:5" x14ac:dyDescent="0.35">
      <c r="A18" s="42"/>
      <c r="C18" s="44"/>
      <c r="D18" s="44"/>
      <c r="E18" s="44"/>
    </row>
    <row r="19" spans="1:5" x14ac:dyDescent="0.35">
      <c r="B19" s="45" t="s">
        <v>68</v>
      </c>
    </row>
    <row r="20" spans="1:5" ht="60.5" customHeight="1" x14ac:dyDescent="0.35">
      <c r="B20" s="45" t="s">
        <v>91</v>
      </c>
    </row>
    <row r="21" spans="1:5" x14ac:dyDescent="0.35">
      <c r="B21" s="17" t="s">
        <v>92</v>
      </c>
    </row>
  </sheetData>
  <sheetProtection algorithmName="SHA-512" hashValue="dnvHf6ldmLDvYTWBbmUjb6VElfn7h2Kx5bTdwyrxXiIhvdLn4LLXet1SVexWOjx+e5Yvien30HqjcXBLD4DECQ==" saltValue="oVfYg31bagm/3bhJXjb8FQ==" spinCount="100000" sheet="1" objects="1" scenarios="1" selectLockedCells="1"/>
  <mergeCells count="2">
    <mergeCell ref="A6:B6"/>
    <mergeCell ref="A1:B1"/>
  </mergeCells>
  <conditionalFormatting sqref="C8:D17">
    <cfRule type="containsText" dxfId="16" priority="2" operator="containsText" text="No">
      <formula>NOT(ISERROR(SEARCH("No",C8)))</formula>
    </cfRule>
    <cfRule type="containsText" dxfId="15" priority="3" operator="containsText" text="Yes">
      <formula>NOT(ISERROR(SEARCH("Yes",C8)))</formula>
    </cfRule>
  </conditionalFormatting>
  <conditionalFormatting sqref="D8:D17">
    <cfRule type="expression" dxfId="14" priority="1">
      <formula>$C8="No"</formula>
    </cfRule>
  </conditionalFormatting>
  <dataValidations count="2">
    <dataValidation type="custom" allowBlank="1" showInputMessage="1" showErrorMessage="1" errorTitle="Explicación" error="No puede ingresar datos si en la columna anteriro ha marcado &quot;No&quot;" promptTitle="Explicación" prompt="Ingrese datos solamente si marco &quot;Si&quot; en la columna anterior" sqref="D9:D17" xr:uid="{301DA8EF-2419-4EB5-940B-5A3088197747}">
      <formula1>C9&lt;&gt;"No"</formula1>
    </dataValidation>
    <dataValidation type="custom" allowBlank="1" showInputMessage="1" showErrorMessage="1" errorTitle="Explicación" error="No puede ingresar datos si en la columna anterior ha marcado &quot;No&quot;" promptTitle="Explicación" prompt="Ingrese datos solamente si marco &quot;Si&quot; en la columna anterior" sqref="D8" xr:uid="{6D6941A9-18C2-426E-BF9B-F8D829B61EF9}">
      <formula1>C8&lt;&gt;"No"</formula1>
    </dataValidation>
  </dataValidations>
  <pageMargins left="0.7" right="0.7" top="0.75" bottom="0.75" header="0.3" footer="0.3"/>
  <pageSetup paperSize="9" orientation="portrait" r:id="rId1"/>
  <ignoredErrors>
    <ignoredError sqref="B2:B5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1236CA9-597C-49D0-BFE4-0BA287893BEB}">
          <x14:formula1>
            <xm:f>'Data '!$B$4:$B$5</xm:f>
          </x14:formula1>
          <xm:sqref>C8:C17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B5041-FC5C-491E-B64F-53104C40989E}">
  <dimension ref="B3:K26"/>
  <sheetViews>
    <sheetView showGridLines="0" zoomScale="115" zoomScaleNormal="115" workbookViewId="0">
      <selection activeCell="E20" sqref="E20"/>
    </sheetView>
  </sheetViews>
  <sheetFormatPr baseColWidth="10" defaultColWidth="13.54296875" defaultRowHeight="14.5" x14ac:dyDescent="0.35"/>
  <cols>
    <col min="2" max="2" width="14.81640625" bestFit="1" customWidth="1"/>
    <col min="5" max="5" width="51.54296875" bestFit="1" customWidth="1"/>
  </cols>
  <sheetData>
    <row r="3" spans="2:11" ht="15.5" x14ac:dyDescent="0.35">
      <c r="B3" s="7" t="s">
        <v>43</v>
      </c>
      <c r="E3" s="7" t="s">
        <v>84</v>
      </c>
      <c r="F3" s="5"/>
      <c r="I3" s="16"/>
      <c r="J3" s="16"/>
      <c r="K3" s="16"/>
    </row>
    <row r="4" spans="2:11" ht="15.5" x14ac:dyDescent="0.35">
      <c r="B4" s="9" t="s">
        <v>45</v>
      </c>
      <c r="E4" s="4" t="s">
        <v>93</v>
      </c>
      <c r="F4" s="5"/>
      <c r="H4" s="10"/>
      <c r="I4" s="11"/>
      <c r="J4" s="11"/>
      <c r="K4" s="11"/>
    </row>
    <row r="5" spans="2:11" ht="15.5" x14ac:dyDescent="0.35">
      <c r="B5" s="8" t="s">
        <v>41</v>
      </c>
      <c r="E5" s="4" t="s">
        <v>94</v>
      </c>
      <c r="H5" s="12"/>
      <c r="I5" s="13"/>
      <c r="J5" s="13"/>
      <c r="K5" s="14"/>
    </row>
    <row r="6" spans="2:11" ht="15.5" x14ac:dyDescent="0.35">
      <c r="E6" s="4" t="s">
        <v>95</v>
      </c>
      <c r="F6" s="5"/>
      <c r="H6" s="12"/>
      <c r="I6" s="13"/>
      <c r="J6" s="14"/>
      <c r="K6" s="15"/>
    </row>
    <row r="7" spans="2:11" ht="15.5" x14ac:dyDescent="0.35">
      <c r="E7" s="4" t="s">
        <v>99</v>
      </c>
      <c r="F7" s="5"/>
      <c r="H7" s="12"/>
      <c r="I7" s="13"/>
      <c r="J7" s="14"/>
      <c r="K7" s="15"/>
    </row>
    <row r="8" spans="2:11" ht="15.5" x14ac:dyDescent="0.35">
      <c r="E8" s="4" t="s">
        <v>96</v>
      </c>
      <c r="F8" s="5"/>
      <c r="H8" s="12"/>
      <c r="I8" s="14"/>
      <c r="J8" s="15"/>
      <c r="K8" s="15"/>
    </row>
    <row r="9" spans="2:11" x14ac:dyDescent="0.35">
      <c r="B9" s="6" t="s">
        <v>69</v>
      </c>
      <c r="E9" s="4" t="s">
        <v>101</v>
      </c>
      <c r="F9" s="5"/>
    </row>
    <row r="10" spans="2:11" x14ac:dyDescent="0.35">
      <c r="B10" s="4" t="s">
        <v>51</v>
      </c>
      <c r="E10" s="4" t="s">
        <v>97</v>
      </c>
      <c r="F10" s="5"/>
    </row>
    <row r="11" spans="2:11" x14ac:dyDescent="0.35">
      <c r="B11" s="4" t="s">
        <v>74</v>
      </c>
      <c r="E11" s="4" t="s">
        <v>98</v>
      </c>
      <c r="F11" s="5"/>
    </row>
    <row r="12" spans="2:11" x14ac:dyDescent="0.35">
      <c r="B12" s="4"/>
      <c r="E12" s="4" t="s">
        <v>100</v>
      </c>
      <c r="F12" s="5"/>
    </row>
    <row r="13" spans="2:11" x14ac:dyDescent="0.35">
      <c r="B13" s="4" t="s">
        <v>50</v>
      </c>
      <c r="E13" s="4" t="s">
        <v>85</v>
      </c>
      <c r="F13" s="5"/>
    </row>
    <row r="14" spans="2:11" x14ac:dyDescent="0.35">
      <c r="B14" s="4" t="s">
        <v>75</v>
      </c>
      <c r="E14" s="4" t="s">
        <v>86</v>
      </c>
    </row>
    <row r="15" spans="2:11" x14ac:dyDescent="0.35">
      <c r="E15" s="4" t="s">
        <v>87</v>
      </c>
    </row>
    <row r="16" spans="2:11" x14ac:dyDescent="0.35">
      <c r="B16" s="7" t="s">
        <v>48</v>
      </c>
      <c r="E16" s="4" t="s">
        <v>88</v>
      </c>
    </row>
    <row r="17" spans="2:5" x14ac:dyDescent="0.35">
      <c r="B17" s="4" t="s">
        <v>46</v>
      </c>
      <c r="E17" s="4" t="s">
        <v>89</v>
      </c>
    </row>
    <row r="18" spans="2:5" x14ac:dyDescent="0.35">
      <c r="B18" s="4" t="s">
        <v>76</v>
      </c>
    </row>
    <row r="19" spans="2:5" x14ac:dyDescent="0.35">
      <c r="B19" s="4" t="s">
        <v>47</v>
      </c>
    </row>
    <row r="20" spans="2:5" x14ac:dyDescent="0.35">
      <c r="B20" s="4" t="s">
        <v>77</v>
      </c>
    </row>
    <row r="22" spans="2:5" x14ac:dyDescent="0.35">
      <c r="B22" s="7" t="s">
        <v>49</v>
      </c>
    </row>
    <row r="23" spans="2:5" x14ac:dyDescent="0.35">
      <c r="B23" s="4" t="s">
        <v>70</v>
      </c>
    </row>
    <row r="24" spans="2:5" x14ac:dyDescent="0.35">
      <c r="B24" s="4" t="s">
        <v>72</v>
      </c>
    </row>
    <row r="25" spans="2:5" x14ac:dyDescent="0.35">
      <c r="B25" s="4" t="s">
        <v>71</v>
      </c>
    </row>
    <row r="26" spans="2:5" x14ac:dyDescent="0.35">
      <c r="B26" s="4" t="s">
        <v>73</v>
      </c>
    </row>
  </sheetData>
  <conditionalFormatting sqref="F3:F4">
    <cfRule type="beginsWith" dxfId="13" priority="19" operator="beginsWith" text="Planned">
      <formula>LEFT(F3,LEN("Planned"))="Planned"</formula>
    </cfRule>
    <cfRule type="containsText" dxfId="12" priority="20" operator="containsText" text="Yes">
      <formula>NOT(ISERROR(SEARCH("Yes",F3)))</formula>
    </cfRule>
    <cfRule type="beginsWith" dxfId="11" priority="21" operator="beginsWith" text="Satisfactory">
      <formula>LEFT(F3,LEN("Satisfactory"))="Satisfactory"</formula>
    </cfRule>
    <cfRule type="beginsWith" dxfId="10" priority="22" operator="beginsWith" text="No">
      <formula>LEFT(F3,LEN("No"))="No"</formula>
    </cfRule>
  </conditionalFormatting>
  <conditionalFormatting sqref="F10:F13">
    <cfRule type="beginsWith" dxfId="9" priority="1" operator="beginsWith" text="Partially">
      <formula>LEFT(F10,LEN("Partially"))="Partially"</formula>
    </cfRule>
    <cfRule type="containsText" dxfId="8" priority="2" operator="containsText" text="Not Applicable">
      <formula>NOT(ISERROR(SEARCH("Not Applicable",F10)))</formula>
    </cfRule>
    <cfRule type="beginsWith" dxfId="7" priority="3" operator="beginsWith" text="Satisfactory">
      <formula>LEFT(F10,LEN("Satisfactory"))="Satisfactory"</formula>
    </cfRule>
    <cfRule type="beginsWith" dxfId="6" priority="4" operator="beginsWith" text="Un">
      <formula>LEFT(F10,LEN("Un"))="Un"</formula>
    </cfRule>
  </conditionalFormatting>
  <conditionalFormatting sqref="I5:I7">
    <cfRule type="containsText" dxfId="5" priority="16" operator="containsText" text="Required for all agricultural projects">
      <formula>NOT(ISERROR(SEARCH("Required for all agricultural projects",I5)))</formula>
    </cfRule>
    <cfRule type="containsText" dxfId="4" priority="17" operator="containsText" text="Voluntary">
      <formula>NOT(ISERROR(SEARCH("Voluntary",I5)))</formula>
    </cfRule>
    <cfRule type="cellIs" dxfId="3" priority="18" operator="equal">
      <formula>"Category C"</formula>
    </cfRule>
  </conditionalFormatting>
  <conditionalFormatting sqref="J5">
    <cfRule type="containsText" dxfId="2" priority="13" operator="containsText" text="Required for all agricultural projects">
      <formula>NOT(ISERROR(SEARCH("Required for all agricultural projects",J5)))</formula>
    </cfRule>
    <cfRule type="containsText" dxfId="1" priority="14" operator="containsText" text="Voluntary">
      <formula>NOT(ISERROR(SEARCH("Voluntary",J5)))</formula>
    </cfRule>
    <cfRule type="cellIs" dxfId="0" priority="15" operator="equal">
      <formula>"Category C"</formula>
    </cfRule>
  </conditionalFormatting>
  <dataValidations count="2">
    <dataValidation type="list" allowBlank="1" showInputMessage="1" showErrorMessage="1" sqref="F3:F4" xr:uid="{9656AAFE-1D35-4FCB-BF5D-BDAB4691E2C9}">
      <formula1>"Select,Yes,Planned,No"</formula1>
    </dataValidation>
    <dataValidation type="list" allowBlank="1" showInputMessage="1" showErrorMessage="1" sqref="F6:F7" xr:uid="{62A419B0-685B-49B1-87F4-60ADFC5A1CAC}">
      <formula1>"Select,Satisfactory,Partially Satisfactory,Unsatisfactory,Not Applicable"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67E2B-7B72-4EAA-BAA1-43534CD98909}">
  <dimension ref="A1:F13"/>
  <sheetViews>
    <sheetView workbookViewId="0">
      <selection activeCell="B9" sqref="B9:D13"/>
    </sheetView>
  </sheetViews>
  <sheetFormatPr baseColWidth="10" defaultColWidth="47" defaultRowHeight="14.5" x14ac:dyDescent="0.35"/>
  <cols>
    <col min="1" max="1" width="4.26953125" customWidth="1"/>
    <col min="2" max="2" width="19.6328125" bestFit="1" customWidth="1"/>
    <col min="3" max="3" width="45.08984375" customWidth="1"/>
    <col min="4" max="4" width="42.1796875" customWidth="1"/>
    <col min="5" max="5" width="13.90625" customWidth="1"/>
    <col min="6" max="6" width="13.6328125" customWidth="1"/>
  </cols>
  <sheetData>
    <row r="1" spans="1:6" x14ac:dyDescent="0.35">
      <c r="C1" s="50" t="s">
        <v>127</v>
      </c>
      <c r="D1" s="50"/>
      <c r="E1" s="50"/>
      <c r="F1" s="50"/>
    </row>
    <row r="2" spans="1:6" x14ac:dyDescent="0.35">
      <c r="C2" s="30" t="s">
        <v>102</v>
      </c>
      <c r="D2" s="30" t="s">
        <v>103</v>
      </c>
      <c r="E2" s="30" t="s">
        <v>104</v>
      </c>
      <c r="F2" s="30" t="s">
        <v>105</v>
      </c>
    </row>
    <row r="3" spans="1:6" ht="14.5" customHeight="1" x14ac:dyDescent="0.35">
      <c r="A3" s="51" t="s">
        <v>48</v>
      </c>
      <c r="B3" s="29" t="s">
        <v>106</v>
      </c>
      <c r="C3" s="31" t="s">
        <v>107</v>
      </c>
      <c r="D3" s="32" t="s">
        <v>108</v>
      </c>
      <c r="E3" s="32" t="s">
        <v>108</v>
      </c>
      <c r="F3" s="33" t="s">
        <v>109</v>
      </c>
    </row>
    <row r="4" spans="1:6" x14ac:dyDescent="0.35">
      <c r="A4" s="51"/>
      <c r="B4" s="29" t="s">
        <v>110</v>
      </c>
      <c r="C4" s="31" t="s">
        <v>107</v>
      </c>
      <c r="D4" s="31" t="s">
        <v>107</v>
      </c>
      <c r="E4" s="32" t="s">
        <v>108</v>
      </c>
      <c r="F4" s="32" t="s">
        <v>108</v>
      </c>
    </row>
    <row r="5" spans="1:6" x14ac:dyDescent="0.35">
      <c r="A5" s="51"/>
      <c r="B5" s="29" t="s">
        <v>111</v>
      </c>
      <c r="C5" s="34" t="s">
        <v>112</v>
      </c>
      <c r="D5" s="31" t="s">
        <v>107</v>
      </c>
      <c r="E5" s="31" t="s">
        <v>107</v>
      </c>
      <c r="F5" s="32" t="s">
        <v>108</v>
      </c>
    </row>
    <row r="6" spans="1:6" x14ac:dyDescent="0.35">
      <c r="A6" s="52"/>
      <c r="B6" s="29" t="s">
        <v>113</v>
      </c>
      <c r="C6" s="34" t="s">
        <v>112</v>
      </c>
      <c r="D6" s="34" t="s">
        <v>112</v>
      </c>
      <c r="E6" s="31" t="s">
        <v>107</v>
      </c>
      <c r="F6" s="31" t="s">
        <v>107</v>
      </c>
    </row>
    <row r="9" spans="1:6" x14ac:dyDescent="0.35">
      <c r="B9" s="26" t="s">
        <v>114</v>
      </c>
      <c r="C9" s="26" t="s">
        <v>115</v>
      </c>
      <c r="D9" s="26" t="s">
        <v>116</v>
      </c>
    </row>
    <row r="10" spans="1:6" ht="43.5" x14ac:dyDescent="0.35">
      <c r="B10" s="27" t="s">
        <v>117</v>
      </c>
      <c r="C10" s="28" t="s">
        <v>118</v>
      </c>
      <c r="D10" s="28" t="s">
        <v>119</v>
      </c>
    </row>
    <row r="11" spans="1:6" ht="72.5" x14ac:dyDescent="0.35">
      <c r="B11" s="27" t="s">
        <v>72</v>
      </c>
      <c r="C11" s="28" t="s">
        <v>120</v>
      </c>
      <c r="D11" s="28" t="s">
        <v>121</v>
      </c>
    </row>
    <row r="12" spans="1:6" ht="58" x14ac:dyDescent="0.35">
      <c r="B12" s="27" t="s">
        <v>122</v>
      </c>
      <c r="C12" s="28" t="s">
        <v>123</v>
      </c>
      <c r="D12" s="28" t="s">
        <v>124</v>
      </c>
    </row>
    <row r="13" spans="1:6" ht="130.5" x14ac:dyDescent="0.35">
      <c r="B13" s="27" t="s">
        <v>73</v>
      </c>
      <c r="C13" s="28" t="s">
        <v>125</v>
      </c>
      <c r="D13" s="28" t="s">
        <v>126</v>
      </c>
    </row>
  </sheetData>
  <mergeCells count="2">
    <mergeCell ref="C1:F1"/>
    <mergeCell ref="A3:A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24"/>
  <sheetViews>
    <sheetView workbookViewId="0">
      <selection activeCell="G22" sqref="G22"/>
    </sheetView>
  </sheetViews>
  <sheetFormatPr baseColWidth="10" defaultColWidth="8.6328125" defaultRowHeight="14.5" x14ac:dyDescent="0.35"/>
  <cols>
    <col min="1" max="8" width="11.81640625" customWidth="1"/>
  </cols>
  <sheetData>
    <row r="1" spans="2:12" x14ac:dyDescent="0.35">
      <c r="B1" s="1"/>
      <c r="D1" s="2" t="s">
        <v>2</v>
      </c>
      <c r="F1" s="2" t="s">
        <v>3</v>
      </c>
      <c r="H1" s="3" t="s">
        <v>4</v>
      </c>
      <c r="K1" s="2" t="s">
        <v>1</v>
      </c>
    </row>
    <row r="2" spans="2:12" x14ac:dyDescent="0.35">
      <c r="D2" t="s">
        <v>5</v>
      </c>
      <c r="F2" t="s">
        <v>6</v>
      </c>
      <c r="H2" t="s">
        <v>7</v>
      </c>
      <c r="K2">
        <v>0</v>
      </c>
      <c r="L2" t="s">
        <v>8</v>
      </c>
    </row>
    <row r="3" spans="2:12" x14ac:dyDescent="0.35">
      <c r="D3" t="s">
        <v>9</v>
      </c>
      <c r="F3" t="s">
        <v>10</v>
      </c>
      <c r="H3" t="s">
        <v>11</v>
      </c>
      <c r="K3">
        <v>1</v>
      </c>
      <c r="L3" t="s">
        <v>12</v>
      </c>
    </row>
    <row r="4" spans="2:12" x14ac:dyDescent="0.35">
      <c r="D4" t="s">
        <v>13</v>
      </c>
      <c r="F4" t="s">
        <v>14</v>
      </c>
      <c r="H4" t="s">
        <v>15</v>
      </c>
      <c r="K4">
        <v>2</v>
      </c>
      <c r="L4" t="s">
        <v>16</v>
      </c>
    </row>
    <row r="5" spans="2:12" x14ac:dyDescent="0.35">
      <c r="F5" t="s">
        <v>17</v>
      </c>
      <c r="H5" t="s">
        <v>18</v>
      </c>
      <c r="K5">
        <v>3</v>
      </c>
      <c r="L5" t="s">
        <v>19</v>
      </c>
    </row>
    <row r="6" spans="2:12" x14ac:dyDescent="0.35">
      <c r="F6" t="s">
        <v>20</v>
      </c>
      <c r="H6" t="s">
        <v>21</v>
      </c>
      <c r="K6">
        <v>4</v>
      </c>
      <c r="L6" t="s">
        <v>22</v>
      </c>
    </row>
    <row r="7" spans="2:12" x14ac:dyDescent="0.35">
      <c r="H7" t="s">
        <v>23</v>
      </c>
    </row>
    <row r="8" spans="2:12" x14ac:dyDescent="0.35">
      <c r="H8" t="s">
        <v>24</v>
      </c>
    </row>
    <row r="9" spans="2:12" x14ac:dyDescent="0.35">
      <c r="H9" t="s">
        <v>25</v>
      </c>
    </row>
    <row r="10" spans="2:12" x14ac:dyDescent="0.35">
      <c r="H10" t="s">
        <v>26</v>
      </c>
    </row>
    <row r="11" spans="2:12" x14ac:dyDescent="0.35">
      <c r="H11" t="s">
        <v>27</v>
      </c>
    </row>
    <row r="12" spans="2:12" x14ac:dyDescent="0.35">
      <c r="H12" t="s">
        <v>28</v>
      </c>
    </row>
    <row r="13" spans="2:12" x14ac:dyDescent="0.35">
      <c r="H13" t="s">
        <v>29</v>
      </c>
    </row>
    <row r="14" spans="2:12" x14ac:dyDescent="0.35">
      <c r="H14" t="s">
        <v>30</v>
      </c>
    </row>
    <row r="15" spans="2:12" x14ac:dyDescent="0.35">
      <c r="H15" t="s">
        <v>31</v>
      </c>
    </row>
    <row r="16" spans="2:12" x14ac:dyDescent="0.35">
      <c r="H16" t="s">
        <v>32</v>
      </c>
    </row>
    <row r="17" spans="8:8" x14ac:dyDescent="0.35">
      <c r="H17" t="s">
        <v>33</v>
      </c>
    </row>
    <row r="18" spans="8:8" x14ac:dyDescent="0.35">
      <c r="H18" t="s">
        <v>34</v>
      </c>
    </row>
    <row r="19" spans="8:8" x14ac:dyDescent="0.35">
      <c r="H19" t="s">
        <v>35</v>
      </c>
    </row>
    <row r="20" spans="8:8" x14ac:dyDescent="0.35">
      <c r="H20" t="s">
        <v>36</v>
      </c>
    </row>
    <row r="21" spans="8:8" x14ac:dyDescent="0.35">
      <c r="H21" t="s">
        <v>37</v>
      </c>
    </row>
    <row r="22" spans="8:8" x14ac:dyDescent="0.35">
      <c r="H22" t="s">
        <v>38</v>
      </c>
    </row>
    <row r="23" spans="8:8" x14ac:dyDescent="0.35">
      <c r="H23" t="s">
        <v>39</v>
      </c>
    </row>
    <row r="24" spans="8:8" x14ac:dyDescent="0.35">
      <c r="H24" t="s">
        <v>40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a7d509-633f-4dbf-aee4-330482f2436a">
      <Terms xmlns="http://schemas.microsoft.com/office/infopath/2007/PartnerControls"/>
    </lcf76f155ced4ddcb4097134ff3c332f>
    <TaxCatchAll xmlns="5b141816-8c9c-483a-80f4-61bb5679c316" xsi:nil="true"/>
    <annotationid xmlns="9ea7d509-633f-4dbf-aee4-330482f243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EEB15CACBB3A478D6BD70315BEDF77" ma:contentTypeVersion="11" ma:contentTypeDescription="Crear nuevo documento." ma:contentTypeScope="" ma:versionID="a0ab10cea147748f266ccfd7e254aa00">
  <xsd:schema xmlns:xsd="http://www.w3.org/2001/XMLSchema" xmlns:xs="http://www.w3.org/2001/XMLSchema" xmlns:p="http://schemas.microsoft.com/office/2006/metadata/properties" xmlns:ns2="9ea7d509-633f-4dbf-aee4-330482f2436a" xmlns:ns3="5b141816-8c9c-483a-80f4-61bb5679c316" targetNamespace="http://schemas.microsoft.com/office/2006/metadata/properties" ma:root="true" ma:fieldsID="9888c1591780cf969d57154d0d261c53" ns2:_="" ns3:_="">
    <xsd:import namespace="9ea7d509-633f-4dbf-aee4-330482f2436a"/>
    <xsd:import namespace="5b141816-8c9c-483a-80f4-61bb5679c3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annotation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7d509-633f-4dbf-aee4-330482f243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97b9b484-c2d9-4679-95ce-0cab35167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annotationid" ma:index="18" nillable="true" ma:displayName="annotationid" ma:internalName="annotation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41816-8c9c-483a-80f4-61bb5679c31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16ff6d-3283-4a6b-8323-2ad742312d86}" ma:internalName="TaxCatchAll" ma:showField="CatchAllData" ma:web="5b141816-8c9c-483a-80f4-61bb5679c3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9A11FB-9314-4BEC-A8A9-D228EB447E74}">
  <ds:schemaRefs>
    <ds:schemaRef ds:uri="http://schemas.microsoft.com/office/2006/metadata/properties"/>
    <ds:schemaRef ds:uri="http://schemas.microsoft.com/office/infopath/2007/PartnerControls"/>
    <ds:schemaRef ds:uri="549b5053-9c7d-4463-a1c8-33fe6ef34a6d"/>
    <ds:schemaRef ds:uri="02caa7ba-745c-42cc-9c0e-288b3fa0eede"/>
    <ds:schemaRef ds:uri="9ea7d509-633f-4dbf-aee4-330482f2436a"/>
    <ds:schemaRef ds:uri="5b141816-8c9c-483a-80f4-61bb5679c316"/>
  </ds:schemaRefs>
</ds:datastoreItem>
</file>

<file path=customXml/itemProps2.xml><?xml version="1.0" encoding="utf-8"?>
<ds:datastoreItem xmlns:ds="http://schemas.openxmlformats.org/officeDocument/2006/customXml" ds:itemID="{8265C138-BAF2-4E97-B3C6-C245A24A69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a7d509-633f-4dbf-aee4-330482f2436a"/>
    <ds:schemaRef ds:uri="5b141816-8c9c-483a-80f4-61bb5679c3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7FCA25-695F-4B79-9680-501391803362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B5AD5794-4BCC-4B85-9C23-9772C3B359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Identificacion</vt:lpstr>
      <vt:lpstr>Herramienta 1 Lista exclusion</vt:lpstr>
      <vt:lpstr>Data </vt:lpstr>
      <vt:lpstr>Referencias</vt:lpstr>
      <vt:lpstr>Data Sheet</vt:lpstr>
    </vt:vector>
  </TitlesOfParts>
  <Manager/>
  <Company>ERM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Kalashnyk</dc:creator>
  <cp:keywords/>
  <dc:description/>
  <cp:lastModifiedBy>Steven Cruz</cp:lastModifiedBy>
  <cp:revision/>
  <dcterms:created xsi:type="dcterms:W3CDTF">2022-10-06T19:38:02Z</dcterms:created>
  <dcterms:modified xsi:type="dcterms:W3CDTF">2026-04-08T16:10:44Z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0x01010051EEB15CACBB3A478D6BD70315BEDF77</vt:lpwstr>
  </property>
  <property fmtid="{D5CDD505-2E9C-101B-9397-08002B2CF9AE}" pid="3" name="MediaServiceImageTags">
    <vt:lpwstr/>
  </property>
</Properties>
</file>